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EEA684E4-151A-4A48-9608-D9D75012E124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MJWPU" sheetId="1" r:id="rId1"/>
  </sheets>
  <definedNames>
    <definedName name="_xlnm.Print_Area" localSheetId="0">MJWPU!$A$1:$G$19</definedName>
    <definedName name="_xlnm.Print_Titles" localSheetId="0">MJWPU!$3:$5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F10" i="1"/>
  <c r="G14" i="1"/>
  <c r="F14" i="1"/>
  <c r="G15" i="1"/>
  <c r="F15" i="1"/>
  <c r="G9" i="1"/>
  <c r="F9" i="1"/>
  <c r="E19" i="1"/>
  <c r="D19" i="1"/>
  <c r="G13" i="1"/>
  <c r="F13" i="1"/>
  <c r="G12" i="1"/>
  <c r="F12" i="1"/>
  <c r="G18" i="1"/>
  <c r="F18" i="1"/>
  <c r="F19" i="1" s="1"/>
  <c r="E16" i="1"/>
  <c r="D16" i="1"/>
  <c r="G11" i="1"/>
  <c r="F11" i="1"/>
  <c r="G8" i="1"/>
  <c r="F8" i="1"/>
  <c r="G7" i="1"/>
  <c r="F7" i="1"/>
  <c r="G19" i="1" l="1"/>
  <c r="F16" i="1"/>
  <c r="G16" i="1"/>
</calcChain>
</file>

<file path=xl/sharedStrings.xml><?xml version="1.0" encoding="utf-8"?>
<sst xmlns="http://schemas.openxmlformats.org/spreadsheetml/2006/main" count="23" uniqueCount="22">
  <si>
    <t xml:space="preserve">Nazwa </t>
  </si>
  <si>
    <t>Klasyfikacja budżetowa</t>
  </si>
  <si>
    <t>Plan finansowy</t>
  </si>
  <si>
    <t>Wydatki wykonane</t>
  </si>
  <si>
    <t>Środki pozostające</t>
  </si>
  <si>
    <t>Udział % wykonania wydatków</t>
  </si>
  <si>
    <t>Dział</t>
  </si>
  <si>
    <t>Rozdział</t>
  </si>
  <si>
    <t>MJWPU</t>
  </si>
  <si>
    <t>Obsługa administracyjno-techniczna MJWPU</t>
  </si>
  <si>
    <t>Funkcjonowanie Punktów Informacyjnych Funduszy Europejskich  (PIFE)-PTFE 2021-2027</t>
  </si>
  <si>
    <t xml:space="preserve">RAZEM  </t>
  </si>
  <si>
    <t>Różne rozliczenia finansowe w tym: (zwroty niewykorzystanych dotacji,zwroty dotacji wykorzystanych niezgodnie z przeznaczeniem lub pobranych w nadmiernej wysokości przez beneficjentów)</t>
  </si>
  <si>
    <t>Wykonanie planu finansowego na dzień 31.12.2024 r</t>
  </si>
  <si>
    <t>Pomoc Techniczna FEM na lata 2024-2026 w zakresie informacji i komunikacji</t>
  </si>
  <si>
    <t>Pomoc Techniczna FEM na lata 2024-2026 w zakresie szkoleń dla instytucji oraz beneficjentów i potencjalnych beneficjentów</t>
  </si>
  <si>
    <t>Zakup UPSa do serwerowni oraz zakup systemu monitoringu wewnętrznego</t>
  </si>
  <si>
    <t xml:space="preserve">Uzupełnienie  Pomocy Technicznej </t>
  </si>
  <si>
    <t>Pomoc Techniczna FEM na lata 2024-2026 w zakresie przygotowania, wdrażania, monitorowania i kontroli</t>
  </si>
  <si>
    <t>Dostosowanie Systemu Informatycznego MEWA 2.0 na potrzeby perpektywy 2021-2027</t>
  </si>
  <si>
    <t xml:space="preserve">Przedłużenie i zakup nowych licencji </t>
  </si>
  <si>
    <t>Załącznik nr 6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</si>
</sst>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Times New Roman"/>
      <family val="1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5" fillId="0" borderId="1" xfId="1" applyFont="1" applyBorder="1" applyAlignment="1">
      <alignment horizontal="right"/>
    </xf>
    <xf numFmtId="3" fontId="6" fillId="0" borderId="1" xfId="1" applyNumberFormat="1" applyFont="1" applyBorder="1"/>
    <xf numFmtId="4" fontId="5" fillId="0" borderId="1" xfId="1" applyNumberFormat="1" applyFont="1" applyBorder="1"/>
    <xf numFmtId="4" fontId="7" fillId="0" borderId="0" xfId="1" applyNumberFormat="1" applyFont="1" applyAlignment="1">
      <alignment vertical="center"/>
    </xf>
    <xf numFmtId="4" fontId="0" fillId="0" borderId="0" xfId="0" applyNumberFormat="1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5" fillId="0" borderId="6" xfId="1" applyFont="1" applyBorder="1" applyAlignment="1">
      <alignment horizontal="right"/>
    </xf>
    <xf numFmtId="3" fontId="6" fillId="0" borderId="6" xfId="1" applyNumberFormat="1" applyFont="1" applyBorder="1"/>
    <xf numFmtId="4" fontId="5" fillId="0" borderId="6" xfId="1" applyNumberFormat="1" applyFont="1" applyBorder="1"/>
    <xf numFmtId="3" fontId="5" fillId="0" borderId="1" xfId="1" applyNumberFormat="1" applyFont="1" applyBorder="1"/>
    <xf numFmtId="0" fontId="5" fillId="0" borderId="1" xfId="1" applyFont="1" applyBorder="1" applyAlignment="1">
      <alignment horizontal="left" wrapText="1"/>
    </xf>
    <xf numFmtId="0" fontId="5" fillId="0" borderId="1" xfId="1" applyFont="1" applyBorder="1"/>
    <xf numFmtId="3" fontId="5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4" fontId="5" fillId="0" borderId="1" xfId="1" applyNumberFormat="1" applyFont="1" applyBorder="1" applyAlignment="1">
      <alignment horizontal="right"/>
    </xf>
    <xf numFmtId="4" fontId="6" fillId="0" borderId="1" xfId="1" applyNumberFormat="1" applyFont="1" applyBorder="1"/>
    <xf numFmtId="3" fontId="4" fillId="2" borderId="10" xfId="1" applyNumberFormat="1" applyFont="1" applyFill="1" applyBorder="1" applyAlignment="1">
      <alignment vertical="center"/>
    </xf>
    <xf numFmtId="4" fontId="4" fillId="2" borderId="10" xfId="1" applyNumberFormat="1" applyFont="1" applyFill="1" applyBorder="1" applyAlignment="1">
      <alignment vertical="center"/>
    </xf>
    <xf numFmtId="0" fontId="1" fillId="0" borderId="5" xfId="0" applyFont="1" applyBorder="1" applyAlignment="1">
      <alignment wrapText="1"/>
    </xf>
    <xf numFmtId="4" fontId="6" fillId="0" borderId="6" xfId="1" applyNumberFormat="1" applyFont="1" applyBorder="1"/>
    <xf numFmtId="3" fontId="4" fillId="2" borderId="1" xfId="1" applyNumberFormat="1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4" fillId="2" borderId="2" xfId="1" applyFont="1" applyFill="1" applyBorder="1" applyAlignment="1">
      <alignment horizontal="right"/>
    </xf>
    <xf numFmtId="0" fontId="4" fillId="2" borderId="14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2" borderId="7" xfId="1" applyFont="1" applyFill="1" applyBorder="1" applyAlignment="1">
      <alignment horizontal="right"/>
    </xf>
    <xf numFmtId="0" fontId="4" fillId="2" borderId="8" xfId="1" applyFont="1" applyFill="1" applyBorder="1" applyAlignment="1">
      <alignment horizontal="right"/>
    </xf>
    <xf numFmtId="0" fontId="4" fillId="2" borderId="9" xfId="1" applyFont="1" applyFill="1" applyBorder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view="pageBreakPreview" zoomScaleNormal="100" zoomScaleSheetLayoutView="100" workbookViewId="0">
      <selection activeCell="A2" sqref="A2:XFD2"/>
    </sheetView>
  </sheetViews>
  <sheetFormatPr defaultRowHeight="13.2"/>
  <cols>
    <col min="1" max="1" width="58" customWidth="1"/>
    <col min="2" max="2" width="9.33203125" customWidth="1"/>
    <col min="3" max="3" width="9.44140625" customWidth="1"/>
    <col min="4" max="4" width="14.88671875" customWidth="1"/>
    <col min="5" max="5" width="15.6640625" customWidth="1"/>
    <col min="6" max="6" width="15.109375" customWidth="1"/>
    <col min="7" max="7" width="10.6640625" customWidth="1"/>
    <col min="8" max="8" width="10.88671875" bestFit="1" customWidth="1"/>
    <col min="9" max="9" width="13.5546875" customWidth="1"/>
    <col min="10" max="10" width="10.109375" bestFit="1" customWidth="1"/>
    <col min="12" max="12" width="27.5546875" customWidth="1"/>
  </cols>
  <sheetData>
    <row r="1" spans="1:12" ht="61.8" customHeight="1">
      <c r="A1" s="36" t="s">
        <v>21</v>
      </c>
      <c r="B1" s="36"/>
      <c r="C1" s="36"/>
      <c r="D1" s="36"/>
      <c r="E1" s="36"/>
      <c r="F1" s="36"/>
      <c r="G1" s="36"/>
    </row>
    <row r="2" spans="1:12" ht="22.8" customHeight="1">
      <c r="A2" s="37" t="s">
        <v>13</v>
      </c>
      <c r="B2" s="37"/>
      <c r="C2" s="37"/>
      <c r="D2" s="37"/>
      <c r="E2" s="37"/>
      <c r="F2" s="37"/>
      <c r="G2" s="37"/>
    </row>
    <row r="3" spans="1:12" ht="46.5" customHeight="1">
      <c r="A3" s="1" t="s">
        <v>0</v>
      </c>
      <c r="B3" s="38" t="s">
        <v>1</v>
      </c>
      <c r="C3" s="39"/>
      <c r="D3" s="2" t="s">
        <v>2</v>
      </c>
      <c r="E3" s="2" t="s">
        <v>3</v>
      </c>
      <c r="F3" s="2" t="s">
        <v>4</v>
      </c>
      <c r="G3" s="2" t="s">
        <v>5</v>
      </c>
    </row>
    <row r="4" spans="1:12">
      <c r="A4" s="3"/>
      <c r="B4" s="4" t="s">
        <v>6</v>
      </c>
      <c r="C4" s="4" t="s">
        <v>7</v>
      </c>
      <c r="D4" s="3"/>
      <c r="E4" s="3"/>
      <c r="F4" s="3"/>
      <c r="G4" s="3"/>
    </row>
    <row r="5" spans="1:12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</row>
    <row r="6" spans="1:12" ht="25.5" customHeight="1">
      <c r="A6" s="40" t="s">
        <v>8</v>
      </c>
      <c r="B6" s="40"/>
      <c r="C6" s="40"/>
      <c r="D6" s="40"/>
      <c r="E6" s="40"/>
      <c r="F6" s="40"/>
      <c r="G6" s="40"/>
    </row>
    <row r="7" spans="1:12" ht="27" customHeight="1">
      <c r="A7" s="5" t="s">
        <v>9</v>
      </c>
      <c r="B7" s="6">
        <v>750</v>
      </c>
      <c r="C7" s="6">
        <v>75095</v>
      </c>
      <c r="D7" s="7">
        <v>18122009</v>
      </c>
      <c r="E7" s="8">
        <v>17384492.850000001</v>
      </c>
      <c r="F7" s="8">
        <f>D7-E7</f>
        <v>737516.14999999851</v>
      </c>
      <c r="G7" s="8">
        <f>E7*100/D7</f>
        <v>95.930273790284517</v>
      </c>
      <c r="H7" s="9"/>
      <c r="I7" s="9"/>
      <c r="J7" s="10"/>
      <c r="K7" s="11"/>
    </row>
    <row r="8" spans="1:12" ht="39" customHeight="1">
      <c r="A8" s="5" t="s">
        <v>20</v>
      </c>
      <c r="B8" s="6">
        <v>750</v>
      </c>
      <c r="C8" s="6">
        <v>75095</v>
      </c>
      <c r="D8" s="7">
        <v>1072580</v>
      </c>
      <c r="E8" s="8">
        <v>806378.16</v>
      </c>
      <c r="F8" s="8">
        <f t="shared" ref="F8:F11" si="0">D8-E8</f>
        <v>266201.83999999997</v>
      </c>
      <c r="G8" s="8">
        <f t="shared" ref="G8:G11" si="1">E8*100/D8</f>
        <v>75.181166905965057</v>
      </c>
      <c r="H8" s="9"/>
      <c r="I8" s="9"/>
      <c r="J8" s="10"/>
      <c r="K8" s="11"/>
    </row>
    <row r="9" spans="1:12" ht="39" customHeight="1">
      <c r="A9" s="29" t="s">
        <v>19</v>
      </c>
      <c r="B9" s="6">
        <v>750</v>
      </c>
      <c r="C9" s="6">
        <v>75095</v>
      </c>
      <c r="D9" s="7">
        <v>529200</v>
      </c>
      <c r="E9" s="8">
        <v>509239.07</v>
      </c>
      <c r="F9" s="8">
        <f t="shared" si="0"/>
        <v>19960.929999999993</v>
      </c>
      <c r="G9" s="8">
        <f t="shared" si="1"/>
        <v>96.228093348450486</v>
      </c>
      <c r="H9" s="9"/>
      <c r="I9" s="9"/>
      <c r="J9" s="10"/>
      <c r="K9" s="11"/>
    </row>
    <row r="10" spans="1:12" ht="39" customHeight="1">
      <c r="A10" s="29" t="s">
        <v>16</v>
      </c>
      <c r="B10" s="6">
        <v>750</v>
      </c>
      <c r="C10" s="6">
        <v>75095</v>
      </c>
      <c r="D10" s="7">
        <v>170000</v>
      </c>
      <c r="E10" s="8">
        <v>168031.38</v>
      </c>
      <c r="F10" s="8">
        <f t="shared" si="0"/>
        <v>1968.6199999999953</v>
      </c>
      <c r="G10" s="8">
        <f t="shared" si="1"/>
        <v>98.841988235294124</v>
      </c>
      <c r="H10" s="9"/>
      <c r="I10" s="9"/>
      <c r="J10" s="10"/>
      <c r="K10" s="11"/>
    </row>
    <row r="11" spans="1:12" ht="27" customHeight="1">
      <c r="A11" s="12" t="s">
        <v>17</v>
      </c>
      <c r="B11" s="6">
        <v>750</v>
      </c>
      <c r="C11" s="6">
        <v>75095</v>
      </c>
      <c r="D11" s="7">
        <v>40394590</v>
      </c>
      <c r="E11" s="8">
        <v>39158467.25</v>
      </c>
      <c r="F11" s="8">
        <f t="shared" si="0"/>
        <v>1236122.75</v>
      </c>
      <c r="G11" s="8">
        <f t="shared" si="1"/>
        <v>96.939880439435086</v>
      </c>
      <c r="H11" s="9"/>
      <c r="I11" s="9"/>
      <c r="J11" s="10"/>
      <c r="K11" s="11"/>
    </row>
    <row r="12" spans="1:12" ht="27" customHeight="1">
      <c r="A12" s="17" t="s">
        <v>14</v>
      </c>
      <c r="B12" s="18">
        <v>750</v>
      </c>
      <c r="C12" s="18">
        <v>75095</v>
      </c>
      <c r="D12" s="19">
        <v>4170000</v>
      </c>
      <c r="E12" s="20">
        <v>2929588.54</v>
      </c>
      <c r="F12" s="21">
        <f>D12-E12</f>
        <v>1240411.46</v>
      </c>
      <c r="G12" s="21">
        <f>E12*100/D12</f>
        <v>70.253921822541969</v>
      </c>
    </row>
    <row r="13" spans="1:12" ht="27" customHeight="1">
      <c r="A13" s="17" t="s">
        <v>15</v>
      </c>
      <c r="B13" s="6">
        <v>750</v>
      </c>
      <c r="C13" s="6">
        <v>75095</v>
      </c>
      <c r="D13" s="7">
        <v>1825000</v>
      </c>
      <c r="E13" s="22">
        <v>1329130.57</v>
      </c>
      <c r="F13" s="8">
        <f>D13-E13</f>
        <v>495869.42999999993</v>
      </c>
      <c r="G13" s="8">
        <f>E13*100/D13</f>
        <v>72.829072328767126</v>
      </c>
      <c r="H13" s="9"/>
      <c r="I13" s="9"/>
      <c r="J13" s="10"/>
      <c r="K13" s="11"/>
      <c r="L13" s="9"/>
    </row>
    <row r="14" spans="1:12" ht="27" customHeight="1">
      <c r="A14" s="17" t="s">
        <v>18</v>
      </c>
      <c r="B14" s="6">
        <v>750</v>
      </c>
      <c r="C14" s="6">
        <v>75095</v>
      </c>
      <c r="D14" s="16">
        <v>47974525</v>
      </c>
      <c r="E14" s="8">
        <v>47111132.409999996</v>
      </c>
      <c r="F14" s="8">
        <f>D14-E14</f>
        <v>863392.59000000358</v>
      </c>
      <c r="G14" s="8">
        <f>E14*100/D14</f>
        <v>98.200310289679777</v>
      </c>
    </row>
    <row r="15" spans="1:12" ht="27" customHeight="1">
      <c r="A15" s="5" t="s">
        <v>10</v>
      </c>
      <c r="B15" s="6">
        <v>750</v>
      </c>
      <c r="C15" s="6">
        <v>75095</v>
      </c>
      <c r="D15" s="7">
        <v>2389873</v>
      </c>
      <c r="E15" s="22">
        <v>2123613.12</v>
      </c>
      <c r="F15" s="8">
        <f>D15-E15</f>
        <v>266259.87999999989</v>
      </c>
      <c r="G15" s="8">
        <f>E15*100/D15</f>
        <v>88.858827226383994</v>
      </c>
      <c r="H15" s="9"/>
      <c r="I15" s="9"/>
      <c r="J15" s="10"/>
      <c r="K15" s="11"/>
      <c r="L15" s="9"/>
    </row>
    <row r="16" spans="1:12" ht="16.5" customHeight="1">
      <c r="A16" s="41" t="s">
        <v>11</v>
      </c>
      <c r="B16" s="42"/>
      <c r="C16" s="43"/>
      <c r="D16" s="23">
        <f>SUM(D7:D15)</f>
        <v>116647777</v>
      </c>
      <c r="E16" s="24">
        <f>SUM(E7:E15)</f>
        <v>111520073.34999999</v>
      </c>
      <c r="F16" s="24">
        <f>SUM(F7:F15)</f>
        <v>5127703.6500000022</v>
      </c>
      <c r="G16" s="24">
        <f>E16*100/D16</f>
        <v>95.60411369862625</v>
      </c>
    </row>
    <row r="17" spans="1:12" ht="17.25" hidden="1" customHeight="1">
      <c r="A17" s="30"/>
      <c r="B17" s="31"/>
      <c r="C17" s="31"/>
      <c r="D17" s="31"/>
      <c r="E17" s="31"/>
      <c r="F17" s="31"/>
      <c r="G17" s="32"/>
    </row>
    <row r="18" spans="1:12" ht="42" customHeight="1">
      <c r="A18" s="25" t="s">
        <v>12</v>
      </c>
      <c r="B18" s="13">
        <v>758</v>
      </c>
      <c r="C18" s="13">
        <v>75814</v>
      </c>
      <c r="D18" s="14">
        <v>2366000</v>
      </c>
      <c r="E18" s="26">
        <v>1169300.8799999999</v>
      </c>
      <c r="F18" s="15">
        <f t="shared" ref="F18" si="2">D18-E18</f>
        <v>1196699.1200000001</v>
      </c>
      <c r="G18" s="15">
        <f t="shared" ref="G18" si="3">E18*100/D18</f>
        <v>49.421000845308534</v>
      </c>
      <c r="H18" s="9"/>
      <c r="I18" s="9"/>
      <c r="J18" s="10"/>
      <c r="K18" s="11"/>
      <c r="L18" s="9"/>
    </row>
    <row r="19" spans="1:12" ht="18.75" customHeight="1">
      <c r="A19" s="33" t="s">
        <v>11</v>
      </c>
      <c r="B19" s="34"/>
      <c r="C19" s="35"/>
      <c r="D19" s="27">
        <f>D18</f>
        <v>2366000</v>
      </c>
      <c r="E19" s="28">
        <f>E18</f>
        <v>1169300.8799999999</v>
      </c>
      <c r="F19" s="28">
        <f>F18</f>
        <v>1196699.1200000001</v>
      </c>
      <c r="G19" s="28">
        <f>E19*100/D19</f>
        <v>49.421000845308534</v>
      </c>
    </row>
  </sheetData>
  <mergeCells count="7">
    <mergeCell ref="A17:G17"/>
    <mergeCell ref="A19:C19"/>
    <mergeCell ref="A1:G1"/>
    <mergeCell ref="A2:G2"/>
    <mergeCell ref="B3:C3"/>
    <mergeCell ref="A6:G6"/>
    <mergeCell ref="A16:C16"/>
  </mergeCells>
  <pageMargins left="0.70866141732283472" right="0.70866141732283472" top="0.15748031496062992" bottom="0.74803149606299213" header="0.31496062992125984" footer="0.31496062992125984"/>
  <pageSetup paperSize="9" fitToHeight="0" orientation="landscape" r:id="rId1"/>
  <headerFooter alignWithMargins="0"/>
  <rowBreaks count="1" manualBreakCount="1">
    <brk id="1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647VF25CS3XU-1675843048-98890</_dlc_DocId>
    <_dlc_DocIdUrl xmlns="dab3d391-2e23-4d2c-84db-bed80872f5e5">
      <Url>https://portal.umwm.local/departament/ks/bss/_layouts/15/DocIdRedir.aspx?ID=647VF25CS3XU-1675843048-98890</Url>
      <Description>647VF25CS3XU-1675843048-98890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A2284CB-9AA0-4A0A-A934-5670C6FE928B}"/>
</file>

<file path=customXml/itemProps2.xml><?xml version="1.0" encoding="utf-8"?>
<ds:datastoreItem xmlns:ds="http://schemas.openxmlformats.org/officeDocument/2006/customXml" ds:itemID="{0A164E28-8A7B-4918-8BF6-4A5FF14342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0D67A6-D9C7-4487-82D4-F849C5F97F0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66237A26-5723-4840-8FD1-4D21D76A0A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MJWPU</vt:lpstr>
      <vt:lpstr>MJWPU!Obszar_wydruku</vt:lpstr>
      <vt:lpstr>MJWPU!Tytuły_wydruku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a.pestka</dc:creator>
  <cp:keywords/>
  <dc:description/>
  <cp:lastModifiedBy>Frąckiewicz Krzysztof</cp:lastModifiedBy>
  <cp:revision/>
  <cp:lastPrinted>2025-03-03T09:02:23Z</cp:lastPrinted>
  <dcterms:created xsi:type="dcterms:W3CDTF">2019-01-18T11:33:40Z</dcterms:created>
  <dcterms:modified xsi:type="dcterms:W3CDTF">2025-03-03T09:22:52Z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add314e9-61e4-40b7-85bd-e13b28ca8053</vt:lpwstr>
  </property>
</Properties>
</file>